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كشف" sheetId="1" r:id="rId1"/>
  </sheets>
  <externalReferences>
    <externalReference r:id="rId2"/>
  </externalReferences>
  <definedNames>
    <definedName name="_xlnm._FilterDatabase" localSheetId="0" hidden="1">كشف!#REF!</definedName>
    <definedName name="_xlnm.Print_Area" localSheetId="0">الجدول2[#All]</definedName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DATE(YEAR([0]!تاريخ_بدء_القرض),MONTH([0]!تاريخ_بدء_القرض)+Payment_Number,DAY([0]!تاريخ_بدء_القرض))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4525"/>
</workbook>
</file>

<file path=xl/calcChain.xml><?xml version="1.0" encoding="utf-8"?>
<calcChain xmlns="http://schemas.openxmlformats.org/spreadsheetml/2006/main">
  <c r="F2" i="1" l="1"/>
  <c r="E2" i="1"/>
  <c r="G2" i="1" s="1"/>
  <c r="E6" i="1" l="1"/>
  <c r="E4" i="1"/>
  <c r="E7" i="1"/>
  <c r="G7" i="1" s="1"/>
  <c r="F3" i="1"/>
  <c r="F5" i="1"/>
  <c r="F7" i="1"/>
  <c r="E3" i="1"/>
  <c r="G3" i="1" s="1"/>
  <c r="E5" i="1"/>
  <c r="F4" i="1"/>
  <c r="F6" i="1"/>
  <c r="G6" i="1" l="1"/>
  <c r="G5" i="1"/>
  <c r="G4" i="1"/>
</calcChain>
</file>

<file path=xl/sharedStrings.xml><?xml version="1.0" encoding="utf-8"?>
<sst xmlns="http://schemas.openxmlformats.org/spreadsheetml/2006/main" count="13" uniqueCount="13">
  <si>
    <t>ال</t>
  </si>
  <si>
    <t>اسم الزبون</t>
  </si>
  <si>
    <t>مدين</t>
  </si>
  <si>
    <t>دائن</t>
  </si>
  <si>
    <t xml:space="preserve">الرصيد المدين </t>
  </si>
  <si>
    <t xml:space="preserve">الرصيد الدائن </t>
  </si>
  <si>
    <t>التبويب</t>
  </si>
  <si>
    <t>معمل 1</t>
  </si>
  <si>
    <t>معمل 2</t>
  </si>
  <si>
    <t>معمل 3</t>
  </si>
  <si>
    <t>معمل 4</t>
  </si>
  <si>
    <t>معمل 5</t>
  </si>
  <si>
    <t>معمل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</si>
</sst>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د.ع.‏&quot;\ * #,##0.00_-;_-&quot;د.ع.‏&quot;\ * #,##0.00\-;_-&quot;د.ع.‏&quot;\ * &quot;-&quot;??_-;_-@_-"/>
    <numFmt numFmtId="165" formatCode="_-* #,##0.00_-;\-* #,##0.00_-;_-* &quot;-&quot;??_-;_-@_-"/>
    <numFmt numFmtId="166" formatCode="[$$-300A]\ #,##0.00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rgb="FF0000FF"/>
      <name val="Times New Roman"/>
      <family val="1"/>
    </font>
    <font>
      <sz val="11"/>
      <color rgb="FF9C65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4"/>
      <name val="Arial"/>
      <family val="2"/>
      <charset val="178"/>
    </font>
    <font>
      <sz val="14"/>
      <color theme="1"/>
      <name val="Arial"/>
      <family val="2"/>
      <scheme val="minor"/>
    </font>
    <font>
      <sz val="14"/>
      <color rgb="FF000000"/>
      <name val="Arial"/>
      <family val="2"/>
      <scheme val="minor"/>
    </font>
    <font>
      <sz val="12"/>
      <name val="Arial"/>
      <family val="2"/>
    </font>
    <font>
      <sz val="11"/>
      <color theme="1"/>
      <name val="Agency FB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0" fontId="13" fillId="0" borderId="0"/>
    <xf numFmtId="0" fontId="13" fillId="0" borderId="0"/>
    <xf numFmtId="0" fontId="17" fillId="3" borderId="1" applyNumberFormat="0" applyAlignment="0" applyProtection="0"/>
    <xf numFmtId="0" fontId="18" fillId="4" borderId="1" applyNumberFormat="0" applyAlignment="0" applyProtection="0"/>
  </cellStyleXfs>
  <cellXfs count="18">
    <xf numFmtId="0" fontId="0" fillId="0" borderId="0" xfId="0"/>
    <xf numFmtId="0" fontId="3" fillId="5" borderId="1" xfId="2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3" fontId="5" fillId="5" borderId="2" xfId="1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2" xfId="3" applyFill="1" applyBorder="1" applyAlignment="1" applyProtection="1">
      <alignment horizontal="center" vertical="center"/>
    </xf>
    <xf numFmtId="0" fontId="8" fillId="0" borderId="2" xfId="3" applyFont="1" applyFill="1" applyBorder="1" applyAlignment="1" applyProtection="1">
      <alignment horizontal="center" vertical="center"/>
    </xf>
    <xf numFmtId="3" fontId="9" fillId="0" borderId="2" xfId="1" applyNumberFormat="1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3" fontId="9" fillId="6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6" fillId="0" borderId="0" xfId="1" applyNumberFormat="1" applyFont="1" applyFill="1" applyAlignment="1">
      <alignment horizontal="center" vertical="center"/>
    </xf>
    <xf numFmtId="3" fontId="6" fillId="7" borderId="0" xfId="1" applyNumberFormat="1" applyFont="1" applyFill="1" applyAlignment="1">
      <alignment horizontal="center" vertical="center"/>
    </xf>
    <xf numFmtId="3" fontId="6" fillId="7" borderId="0" xfId="0" applyNumberFormat="1" applyFont="1" applyFill="1" applyAlignment="1">
      <alignment horizontal="center" vertical="center"/>
    </xf>
  </cellXfs>
  <cellStyles count="16">
    <cellStyle name="20% - تمييز3 2" xfId="4"/>
    <cellStyle name="Comma 2 2" xfId="5"/>
    <cellStyle name="Currency" xfId="1" builtinId="4"/>
    <cellStyle name="Currency 2" xfId="6"/>
    <cellStyle name="Hyperlink" xfId="3" builtinId="8"/>
    <cellStyle name="Hyperlink 2" xfId="7"/>
    <cellStyle name="Neutral" xfId="2" builtinId="28"/>
    <cellStyle name="Normal" xfId="0" builtinId="0"/>
    <cellStyle name="Normal 2" xfId="8"/>
    <cellStyle name="Normal 2 2" xfId="9"/>
    <cellStyle name="Normal 3" xfId="10"/>
    <cellStyle name="Normal 4" xfId="11"/>
    <cellStyle name="Normal 5" xfId="12"/>
    <cellStyle name="Normal 6" xfId="13"/>
    <cellStyle name="إدخال 2" xfId="14"/>
    <cellStyle name="حساب 2" xfId="15"/>
  </cellStyles>
  <dxfs count="14">
    <dxf>
      <font>
        <color rgb="FFFF000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FF0000"/>
      </font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minor"/>
      </font>
      <numFmt numFmtId="3" formatCode="#,##0"/>
      <fill>
        <patternFill patternType="none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rgb="FF000000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strike val="0"/>
        <outline val="0"/>
        <shadow val="0"/>
        <u val="none"/>
        <vertAlign val="baseline"/>
        <sz val="14"/>
        <color auto="1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16367</xdr:col>
          <xdr:colOff>485775</xdr:colOff>
          <xdr:row>0</xdr:row>
          <xdr:rowOff>9525</xdr:rowOff>
        </xdr:from>
        <xdr:to>
          <xdr:col>16367</xdr:col>
          <xdr:colOff>495300</xdr:colOff>
          <xdr:row>0</xdr:row>
          <xdr:rowOff>19050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IQ" sz="1400" b="1" i="0" u="none" strike="noStrike" baseline="0">
                  <a:solidFill>
                    <a:srgbClr val="0000FF"/>
                  </a:solidFill>
                  <a:latin typeface="Times New Roman"/>
                  <a:cs typeface="Times New Roman"/>
                </a:rPr>
                <a:t>البحث عن ورقة 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1095375</xdr:colOff>
      <xdr:row>10</xdr:row>
      <xdr:rowOff>28575</xdr:rowOff>
    </xdr:from>
    <xdr:to>
      <xdr:col>6</xdr:col>
      <xdr:colOff>400050</xdr:colOff>
      <xdr:row>17</xdr:row>
      <xdr:rowOff>85725</xdr:rowOff>
    </xdr:to>
    <xdr:sp macro="" textlink="">
      <xdr:nvSpPr>
        <xdr:cNvPr id="5" name="Rectangle 4"/>
        <xdr:cNvSpPr/>
      </xdr:nvSpPr>
      <xdr:spPr>
        <a:xfrm>
          <a:off x="11231803800" y="2314575"/>
          <a:ext cx="3990975" cy="165735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/>
            <a:t>السلام</a:t>
          </a:r>
          <a:r>
            <a:rPr lang="ar-IQ" sz="1400" baseline="0"/>
            <a:t> عليكم . اخواني محتاج تعديل المعادلة بحيث اذا رصيد المدين والدائن متساويان اي ( الرصيد صفر ) يضهر في التبيب بان الحساب (</a:t>
          </a:r>
          <a:r>
            <a:rPr lang="ar-IQ" sz="1400" baseline="0">
              <a:solidFill>
                <a:srgbClr val="FF0000"/>
              </a:solidFill>
            </a:rPr>
            <a:t>تصفير</a:t>
          </a:r>
          <a:r>
            <a:rPr lang="ar-IQ" sz="1400" baseline="0"/>
            <a:t>) ( اي لا توجد به حركة ) واذا المدين اكبر من الدائن تظهر لي في التبويب كلمة ( </a:t>
          </a:r>
          <a:r>
            <a:rPr lang="ar-IQ" sz="1400" baseline="0">
              <a:solidFill>
                <a:srgbClr val="FF0000"/>
              </a:solidFill>
            </a:rPr>
            <a:t>نطلب</a:t>
          </a:r>
          <a:r>
            <a:rPr lang="ar-IQ" sz="1400" baseline="0"/>
            <a:t> ) واذا الدائن اي السالب اكبر من المدين يظهر لي كلمة ( </a:t>
          </a:r>
          <a:r>
            <a:rPr lang="ar-IQ" sz="1400" baseline="0">
              <a:solidFill>
                <a:srgbClr val="FF0000"/>
              </a:solidFill>
            </a:rPr>
            <a:t>التزام</a:t>
          </a:r>
          <a:r>
            <a:rPr lang="ar-IQ" sz="1400" baseline="0"/>
            <a:t> ) . عفوا توجد معادلة قريبة ممكن تعديلها او عمل معادلة جدية مع التقدير لكم </a:t>
          </a:r>
          <a:endParaRPr lang="ar-IQ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1;&#1610;&#1575;&#1601;%20&#1575;&#1604;&#1587;&#1604;&#1575;&#1604;&#1577;%20&#1575;&#1604;&#1580;&#1585;%20&#1601;\&#1588;&#1594;&#1604;%20&#1583;&#1606;&#1610;&#1575;\&#1605;&#1606;&#1592;&#1608;&#1605;&#1577;%20&#1603;&#1588;&#1601;%20&#1581;&#1587;&#1575;&#1576;%20&#1575;&#1591;&#1610;&#157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رض مكة "/>
      <sheetName val="محمد زهير"/>
      <sheetName val="معرض نور الرحمن "/>
      <sheetName val="معرض ايفا المنصور"/>
      <sheetName val="محمد رحيم المطيري الحلة "/>
      <sheetName val="ماهر شارع فلسطين"/>
      <sheetName val="عماد القريشي كوت"/>
      <sheetName val="وسام عبد الكريم "/>
      <sheetName val="معرض اسطنبول علي سرحان الديواني"/>
      <sheetName val="معرض نجارة الفهد السماوة"/>
      <sheetName val="طاهر ابو مرتضى "/>
      <sheetName val="فراس سجاد الياقوت الكوت"/>
      <sheetName val="معرض بهار الكرادة"/>
      <sheetName val="معرض الهدى الحلة "/>
      <sheetName val="المورد رافد الملا"/>
      <sheetName val="المطبخ التركي فرع الكرادة"/>
      <sheetName val="الشركة الذهبية السعدون"/>
      <sheetName val="ابو عبد الله البصرة "/>
      <sheetName val="ابو حيدر غرناطة"/>
      <sheetName val="ابو علاء المقاول"/>
      <sheetName val="رائد الزعفرانية "/>
      <sheetName val="خاص ابو طيف"/>
      <sheetName val="زين العابدين المسيب"/>
      <sheetName val="البصمة ابو محمد البياع"/>
      <sheetName val="علي اللبناني"/>
      <sheetName val="اكرم كاظم الحلة "/>
      <sheetName val="الامير كرار الشيباني النجف"/>
      <sheetName val="ياسين المطبخ الأوربي"/>
      <sheetName val="معرض الديوان الأعظمية "/>
      <sheetName val="حيدر قاسم معرض العالمية "/>
      <sheetName val="المعمل التركي"/>
      <sheetName val="وليد معرض التطوير"/>
      <sheetName val="فراس الذهب الحلة"/>
      <sheetName val="شركة علي اطلس"/>
      <sheetName val="احمد سامي السماوة "/>
      <sheetName val="معرض الاسكان محمد"/>
      <sheetName val="معرض كالي _مصطفى "/>
      <sheetName val="عمار دلف_ المطبخ العصري  "/>
      <sheetName val="خالد الجبوري "/>
      <sheetName val="محمد الخالدي"/>
      <sheetName val="احمد المتولي "/>
      <sheetName val="معرض انطاليا البصرة "/>
      <sheetName val="دار السلام _سامراء "/>
      <sheetName val="حسين جاسم "/>
      <sheetName val="محمد الملا"/>
      <sheetName val="معمل الليث"/>
      <sheetName val="علي رشيد الكاظمية "/>
      <sheetName val="عادل دريم دور _الكوت "/>
      <sheetName val="محمد البلغاري "/>
      <sheetName val="معرض سلكا علي ماجد"/>
      <sheetName val="معرض ديكور ارت مصطفى "/>
      <sheetName val="ابو حبيب النجار "/>
      <sheetName val="فؤاد المنيوم المدائن"/>
      <sheetName val="مجموعة الامين الصناعية كربلاء  "/>
      <sheetName val="محمد يوسف بدير الحلة  "/>
      <sheetName val="ابو وائل "/>
      <sheetName val="معرض اسطنبول المنصور"/>
      <sheetName val="ابو رضوان النعيرية "/>
      <sheetName val="ابو علاء المطيري حلة "/>
      <sheetName val="معرض رتاج الزعفرانية"/>
      <sheetName val="احمد الملا"/>
      <sheetName val="شركة هارموني الكرادة"/>
      <sheetName val="شيخ كروب النجف"/>
      <sheetName val="عبد الله الحارثية "/>
      <sheetName val="غسان عزيز "/>
      <sheetName val="فاتن حاوي"/>
      <sheetName val="محمد غانم كاونتر النعيرية "/>
      <sheetName val="وسام النجف"/>
      <sheetName val="مروان المسيب"/>
      <sheetName val="معرض محمد الاولمبي"/>
      <sheetName val="مصطفى كامرات "/>
      <sheetName val="مكي حمزة كاونتر"/>
      <sheetName val="مهند مسعود كاونتر"/>
      <sheetName val="مهندس عامر "/>
      <sheetName val="ياسر شارع فلسطين"/>
      <sheetName val="رياض الحداد العدل"/>
      <sheetName val="ابو عصام بغداد الجديدة "/>
      <sheetName val="ابو احمد الطالبية "/>
      <sheetName val="معرض السلاسل مصطفى "/>
      <sheetName val="شركة الغري الحلة "/>
      <sheetName val="شركة الناصر كربلاء "/>
      <sheetName val="شركة كروان اسليمانية"/>
      <sheetName val="معرض ندى البيضاء"/>
      <sheetName val="ابو حسن البصرة "/>
      <sheetName val="حجي اكرم الامين"/>
      <sheetName val="ليث القيسي بعقوبة "/>
      <sheetName val="شركة سويس الكرادة "/>
      <sheetName val="محمد نوري الكوت "/>
      <sheetName val="شركة الجواهر النجف "/>
      <sheetName val="محمود سيد فاضل الحلة "/>
      <sheetName val="شركة الواحة "/>
      <sheetName val="مصطفى المسيب"/>
      <sheetName val="خضير عباس"/>
      <sheetName val="ابو عباس الشحماني"/>
      <sheetName val="فراس حامد "/>
      <sheetName val="مازن محمد سيلكا"/>
      <sheetName val="غيث الشمري "/>
      <sheetName val="شركة السالم "/>
      <sheetName val="المنتسب مالك صالح"/>
      <sheetName val="سعد طالب الوزيرية "/>
      <sheetName val="علي معرض المستقبل"/>
      <sheetName val="احمد عطوان "/>
      <sheetName val="طاهر صالح الشعب "/>
      <sheetName val="ابو فرح مطابخ ع مزاجك"/>
      <sheetName val="ابو فرح حي الاطباء "/>
      <sheetName val="مضر الغرابي "/>
      <sheetName val="بهاء بعقوبة "/>
      <sheetName val="حسين السراج _الكاظمية "/>
      <sheetName val="معرض الديوان سامراء"/>
      <sheetName val="شركة الطباع "/>
      <sheetName val="عادل مطبخي _الكوت "/>
      <sheetName val="كرار نعمانية "/>
      <sheetName val="عبد الرحمن كوارتز "/>
      <sheetName val="فراس _ فراي كجن"/>
      <sheetName val="ايمان خضير _حي السلام"/>
      <sheetName val="وليد النجار _ش فلسطين"/>
      <sheetName val="علي عادل _معمل الينبوع"/>
      <sheetName val="ابو نور المطبخ الانكليزي "/>
      <sheetName val="معرض دويج"/>
      <sheetName val="علي عالم المطابخ حي العدل"/>
      <sheetName val="معرض ايلان_ ابو محمد "/>
      <sheetName val="ابو قيس العبودي "/>
      <sheetName val="بيرق فارس"/>
      <sheetName val="بلال ثامر "/>
      <sheetName val="انور القريشي _الكوت "/>
      <sheetName val="معرض تروي ابو زينة"/>
      <sheetName val=" علي محمد الكرادة "/>
      <sheetName val="مختار سعيد "/>
      <sheetName val="ابراهيم غرناطة "/>
      <sheetName val="علي مودال"/>
      <sheetName val="مصطفى الشماع"/>
      <sheetName val="حجي شعيب"/>
      <sheetName val="المطبخ العصري _عمار دلف"/>
      <sheetName val="علي القاضي "/>
      <sheetName val="علي ناصر الزعفرانية"/>
      <sheetName val="مصطفى فارس حي العدل"/>
      <sheetName val="موبيليا كركوك "/>
      <sheetName val="مصطفى النجار "/>
      <sheetName val="علي صلاح محمودية _زيد حسين"/>
      <sheetName val="ام محمد معمل "/>
      <sheetName val="محمد الخالدي جدبد"/>
      <sheetName val="زيد عفرانية "/>
      <sheetName val="مالك الصافي "/>
      <sheetName val="ابو طه _ساحة النصر"/>
      <sheetName val="معرض العسل طه ابو محمد المدائن"/>
      <sheetName val="ابو زهراء حي العدل "/>
      <sheetName val="ام علي فائزة حاوي "/>
      <sheetName val="ابو عمار النجار بسماية"/>
      <sheetName val="خليل تاني اربيل "/>
      <sheetName val="عادل رشيد "/>
      <sheetName val="شركة غرناطة _مها"/>
      <sheetName val="باسم معرض اوسكار "/>
      <sheetName val="مصطفى ماجستك _العامرية "/>
      <sheetName val="عمار علي عبود _سفينة"/>
      <sheetName val="محمد كااظم المنتسب"/>
      <sheetName val="احمد العوسي "/>
      <sheetName val="ايهاب ابو حسين "/>
      <sheetName val="مكتب الابداع العراقي "/>
      <sheetName val="علي كنعان "/>
      <sheetName val="معرض الامتياز"/>
      <sheetName val="مختبرات الحارثية "/>
      <sheetName val="ابو مؤمل "/>
      <sheetName val="معرض انتيكيا بغداد"/>
      <sheetName val="محمد يوسف منتسب "/>
      <sheetName val="فلاح كوارتز المنتسب"/>
      <sheetName val="حبيب عصام "/>
      <sheetName val="المقاول حسين جاسم _جملون "/>
      <sheetName val="الكوت _ الحداد + المقاول "/>
      <sheetName val="وسام الحداد _الجملون "/>
      <sheetName val="شركة اللهيبي"/>
      <sheetName val="مصطفى رعد "/>
      <sheetName val="المصرف الصناعي _الزعفرانية "/>
      <sheetName val="مصرف ملي ايران "/>
      <sheetName val="اوزكار تركيا"/>
      <sheetName val="خشب الصين "/>
      <sheetName val="ترابي _ايران "/>
      <sheetName val="احمد جعفر مولدة "/>
      <sheetName val="اياد الشحماني _قرض"/>
      <sheetName val="مصطفى رعد قرض"/>
      <sheetName val="احمد ارزوقي قرض "/>
      <sheetName val="عمار هادي _لبنان دزاين"/>
      <sheetName val="معمل الصدف _ساحة النصر "/>
      <sheetName val="ابو علي الكوت "/>
      <sheetName val="عمار عبد الله"/>
      <sheetName val="المطبخ التركي فرع الربيعي "/>
      <sheetName val="بهاء المسيب "/>
      <sheetName val="عمار زبون "/>
      <sheetName val="محمد عزيز المنتسب"/>
      <sheetName val="علي احمد"/>
      <sheetName val="ماجد حاوي عبود"/>
      <sheetName val="علي حسين نجم عبود"/>
      <sheetName val="المطبخ السويسري "/>
      <sheetName val="احمد القريشي النجف"/>
      <sheetName val="معرض بيتنا _ابو حسين"/>
      <sheetName val="سامي احمد بسماية "/>
      <sheetName val="ياسر حاوي عبود"/>
      <sheetName val="ستار جبوري"/>
      <sheetName val="اوس علاء"/>
      <sheetName val="حيدر نعيم "/>
      <sheetName val="معرض نجارة الاصدقاء "/>
      <sheetName val="احمد التقدم"/>
      <sheetName val="ابو طيف النعيرية "/>
      <sheetName val="حيدر من طرف كرار"/>
      <sheetName val="بهاء بلدروز "/>
      <sheetName val="كشف"/>
      <sheetName val="الناسخة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tables/table1.xml><?xml version="1.0" encoding="utf-8"?>
<table xmlns="http://schemas.openxmlformats.org/spreadsheetml/2006/main" id="1" name="الجدول2" displayName="الجدول2" ref="B1:G7" totalsRowShown="0" headerRowDxfId="13" dataDxfId="12" headerRowBorderDxfId="10" tableBorderDxfId="11" totalsRowBorderDxfId="9">
  <autoFilter ref="B1:G7"/>
  <tableColumns count="6">
    <tableColumn id="3" name="اسم الزبون" dataDxfId="8"/>
    <tableColumn id="4" name="مدين" dataDxfId="7" dataCellStyle="Currency">
      <calculatedColumnFormula>IF(B2="","",SUM(INDIRECT("'"&amp;B2&amp;"'!$D1:$D11160")))</calculatedColumnFormula>
    </tableColumn>
    <tableColumn id="5" name="دائن" dataDxfId="6" dataCellStyle="Currency">
      <calculatedColumnFormula>IF(B2="","",SUM(INDIRECT("'"&amp;B2&amp;"'!$E2:$E11160")))</calculatedColumnFormula>
    </tableColumn>
    <tableColumn id="2" name="الرصيد المدين " dataDxfId="5" dataCellStyle="Currency">
      <calculatedColumnFormula>IF(الجدول2[[#This Row],[مدين]]&gt;الجدول2[[#This Row],[دائن]],الجدول2[[#This Row],[مدين]]-الجدول2[[#This Row],[دائن]],0)</calculatedColumnFormula>
    </tableColumn>
    <tableColumn id="6" name="الرصيد الدائن " dataDxfId="4">
      <calculatedColumnFormula>-IF(الجدول2[[#This Row],[دائن]]&gt;الجدول2[[#This Row],[مدين]],الجدول2[[#This Row],[دائن]]-الجدول2[[#This Row],[مدين]],0)</calculatedColumnFormula>
    </tableColumn>
    <tableColumn id="9" name="التبويب" dataDxfId="2">
      <calculatedColumnFormula>IF(AND(E2="",F2=""),"تصفير",IF(AND(E2&lt;&gt;"",F2=""),"نطلب",IF(AND(E2&lt;&gt;"",F2&lt;&gt;""),"التزام ")))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69">
    <tabColor rgb="FFFF0000"/>
    <pageSetUpPr fitToPage="1"/>
  </sheetPr>
  <dimension ref="A1:G7"/>
  <sheetViews>
    <sheetView rightToLeft="1" tabSelected="1" zoomScaleNormal="100" workbookViewId="0">
      <selection activeCell="E9" sqref="E9"/>
    </sheetView>
  </sheetViews>
  <sheetFormatPr defaultColWidth="9" defaultRowHeight="18" x14ac:dyDescent="0.2"/>
  <cols>
    <col min="1" max="1" width="5" style="14" bestFit="1" customWidth="1"/>
    <col min="2" max="2" width="30" style="14" bestFit="1" customWidth="1"/>
    <col min="3" max="3" width="15.375" style="13" customWidth="1"/>
    <col min="4" max="4" width="15.375" style="15" customWidth="1"/>
    <col min="5" max="5" width="15.375" style="16" customWidth="1"/>
    <col min="6" max="6" width="15.375" style="17" customWidth="1"/>
    <col min="7" max="7" width="10.375" style="13" bestFit="1" customWidth="1"/>
    <col min="8" max="16384" width="9" style="6"/>
  </cols>
  <sheetData>
    <row r="1" spans="1:7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</row>
    <row r="2" spans="1:7" x14ac:dyDescent="0.2">
      <c r="A2" s="7">
        <v>1</v>
      </c>
      <c r="B2" s="8" t="s">
        <v>7</v>
      </c>
      <c r="C2" s="9">
        <v>2522</v>
      </c>
      <c r="D2" s="10">
        <v>2522</v>
      </c>
      <c r="E2" s="11">
        <f>IF(الجدول2[[#This Row],[مدين]]&gt;الجدول2[[#This Row],[دائن]],الجدول2[[#This Row],[مدين]]-الجدول2[[#This Row],[دائن]],0)</f>
        <v>0</v>
      </c>
      <c r="F2" s="11">
        <f>-IF(الجدول2[[#This Row],[دائن]]&gt;الجدول2[[#This Row],[مدين]],الجدول2[[#This Row],[دائن]]-الجدول2[[#This Row],[مدين]],0)</f>
        <v>0</v>
      </c>
      <c r="G2" s="12" t="str">
        <f t="shared" ref="G2:G7" si="0">IF(AND(E2="",F2=""),"تصفير",IF(AND(E2&lt;&gt;"",F2=""),"نطلب",IF(AND(E2&lt;&gt;"",F2&lt;&gt;""),"التزام ")))</f>
        <v xml:space="preserve">التزام </v>
      </c>
    </row>
    <row r="3" spans="1:7" x14ac:dyDescent="0.2">
      <c r="A3" s="8">
        <v>2</v>
      </c>
      <c r="B3" s="8" t="s">
        <v>8</v>
      </c>
      <c r="C3" s="9">
        <v>200</v>
      </c>
      <c r="D3" s="10">
        <v>2000</v>
      </c>
      <c r="E3" s="11">
        <f>IF(الجدول2[[#This Row],[مدين]]&gt;الجدول2[[#This Row],[دائن]],الجدول2[[#This Row],[مدين]]-الجدول2[[#This Row],[دائن]],0)</f>
        <v>0</v>
      </c>
      <c r="F3" s="11">
        <f>-IF(الجدول2[[#This Row],[دائن]]&gt;الجدول2[[#This Row],[مدين]],الجدول2[[#This Row],[دائن]]-الجدول2[[#This Row],[مدين]],0)</f>
        <v>-1800</v>
      </c>
      <c r="G3" s="12" t="str">
        <f t="shared" si="0"/>
        <v xml:space="preserve">التزام </v>
      </c>
    </row>
    <row r="4" spans="1:7" x14ac:dyDescent="0.2">
      <c r="A4" s="8">
        <v>3</v>
      </c>
      <c r="B4" s="8" t="s">
        <v>9</v>
      </c>
      <c r="C4" s="9">
        <v>166</v>
      </c>
      <c r="D4" s="10">
        <v>159</v>
      </c>
      <c r="E4" s="11">
        <f>IF(الجدول2[[#This Row],[مدين]]&gt;الجدول2[[#This Row],[دائن]],الجدول2[[#This Row],[مدين]]-الجدول2[[#This Row],[دائن]],0)</f>
        <v>7</v>
      </c>
      <c r="F4" s="11">
        <f>-IF(الجدول2[[#This Row],[دائن]]&gt;الجدول2[[#This Row],[مدين]],الجدول2[[#This Row],[دائن]]-الجدول2[[#This Row],[مدين]],0)</f>
        <v>0</v>
      </c>
      <c r="G4" s="12" t="str">
        <f t="shared" si="0"/>
        <v xml:space="preserve">التزام </v>
      </c>
    </row>
    <row r="5" spans="1:7" x14ac:dyDescent="0.2">
      <c r="A5" s="8">
        <v>4</v>
      </c>
      <c r="B5" s="8" t="s">
        <v>10</v>
      </c>
      <c r="C5" s="9">
        <v>236</v>
      </c>
      <c r="D5" s="10">
        <v>20</v>
      </c>
      <c r="E5" s="11">
        <f>IF(الجدول2[[#This Row],[مدين]]&gt;الجدول2[[#This Row],[دائن]],الجدول2[[#This Row],[مدين]]-الجدول2[[#This Row],[دائن]],0)</f>
        <v>216</v>
      </c>
      <c r="F5" s="11">
        <f>-IF(الجدول2[[#This Row],[دائن]]&gt;الجدول2[[#This Row],[مدين]],الجدول2[[#This Row],[دائن]]-الجدول2[[#This Row],[مدين]],0)</f>
        <v>0</v>
      </c>
      <c r="G5" s="12" t="str">
        <f t="shared" si="0"/>
        <v xml:space="preserve">التزام </v>
      </c>
    </row>
    <row r="6" spans="1:7" x14ac:dyDescent="0.2">
      <c r="A6" s="8">
        <v>5</v>
      </c>
      <c r="B6" s="8" t="s">
        <v>11</v>
      </c>
      <c r="C6" s="9">
        <v>900</v>
      </c>
      <c r="D6" s="10">
        <v>900</v>
      </c>
      <c r="E6" s="11">
        <f>IF(الجدول2[[#This Row],[مدين]]&gt;الجدول2[[#This Row],[دائن]],الجدول2[[#This Row],[مدين]]-الجدول2[[#This Row],[دائن]],0)</f>
        <v>0</v>
      </c>
      <c r="F6" s="11">
        <f>-IF(الجدول2[[#This Row],[دائن]]&gt;الجدول2[[#This Row],[مدين]],الجدول2[[#This Row],[دائن]]-الجدول2[[#This Row],[مدين]],0)</f>
        <v>0</v>
      </c>
      <c r="G6" s="12" t="str">
        <f t="shared" si="0"/>
        <v xml:space="preserve">التزام </v>
      </c>
    </row>
    <row r="7" spans="1:7" x14ac:dyDescent="0.2">
      <c r="A7" s="8">
        <v>6</v>
      </c>
      <c r="B7" s="8" t="s">
        <v>12</v>
      </c>
      <c r="C7" s="9">
        <v>1500</v>
      </c>
      <c r="D7" s="10">
        <v>1499</v>
      </c>
      <c r="E7" s="11">
        <f>IF(الجدول2[[#This Row],[مدين]]&gt;الجدول2[[#This Row],[دائن]],الجدول2[[#This Row],[مدين]]-الجدول2[[#This Row],[دائن]],0)</f>
        <v>1</v>
      </c>
      <c r="F7" s="11">
        <f>-IF(الجدول2[[#This Row],[دائن]]&gt;الجدول2[[#This Row],[مدين]],الجدول2[[#This Row],[دائن]]-الجدول2[[#This Row],[مدين]],0)</f>
        <v>0</v>
      </c>
      <c r="G7" s="12" t="str">
        <f t="shared" si="0"/>
        <v xml:space="preserve">التزام </v>
      </c>
    </row>
  </sheetData>
  <sheetProtection formatCells="0" formatColumns="0" formatRows="0" insertColumns="0" insertRows="0" insertHyperlinks="0" deleteColumns="0" deleteRows="0" sort="0" autoFilter="0" pivotTables="0"/>
  <conditionalFormatting sqref="G1 G8:G1048576 F2:F1048576 E2:E7">
    <cfRule type="cellIs" dxfId="1" priority="4" operator="lessThanOrEqual">
      <formula>-1</formula>
    </cfRule>
  </conditionalFormatting>
  <conditionalFormatting sqref="E1:F1">
    <cfRule type="cellIs" dxfId="0" priority="3" operator="lessThanOrEqual">
      <formula>-1</formula>
    </cfRule>
  </conditionalFormatting>
  <hyperlinks>
    <hyperlink ref="A2" location="'ابو حبيب النجار '!A1" display="'ابو حبيب النجار '!A1"/>
  </hyperlinks>
  <pageMargins left="0.23622047244094491" right="0.23622047244094491" top="0.74803149606299213" bottom="0.74803149606299213" header="0.31496062992125984" footer="0.31496062992125984"/>
  <pageSetup paperSize="9" scale="67" fitToHeight="0" orientation="portrait" horizontalDpi="300" verticalDpi="300" r:id="rId1"/>
  <headerFooter>
    <oddHeader xml:space="preserve">&amp;L&amp;14&amp;D
&amp;T&amp;C&amp;14كشف حساب الزبائن العام&amp;R&amp;14شركة اطياف السلالة للصناعات الخشبية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HOWME">
                <anchor>
                  <from>
                    <xdr:col>16367</xdr:col>
                    <xdr:colOff>485775</xdr:colOff>
                    <xdr:row>0</xdr:row>
                    <xdr:rowOff>9525</xdr:rowOff>
                  </from>
                  <to>
                    <xdr:col>16367</xdr:col>
                    <xdr:colOff>495300</xdr:colOff>
                    <xdr:row>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</vt:lpstr>
      <vt:lpstr>كشف!Print_Area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2018-07-11T10:10:52Z</dcterms:created>
  <dcterms:modified xsi:type="dcterms:W3CDTF">2018-07-11T10:22:30Z</dcterms:modified>
</cp:coreProperties>
</file>